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direct\game show\"/>
    </mc:Choice>
  </mc:AlternateContent>
  <xr:revisionPtr revIDLastSave="0" documentId="13_ncr:1_{DAAA8555-AF6F-4305-917A-0E5A2129226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Inputs" sheetId="2" r:id="rId2"/>
    <sheet name="Inputs - bills" sheetId="7" r:id="rId3"/>
    <sheet name="Inputs - other" sheetId="8" r:id="rId4"/>
    <sheet name="Calculations" sheetId="5" r:id="rId5"/>
  </sheets>
  <definedNames>
    <definedName name="CoverComp">Cover!$D$5</definedName>
    <definedName name="CoverStartYear">Cover!$D$13</definedName>
    <definedName name="CsdtBillsCar">'Inputs - other'!$F$6:$O$6</definedName>
    <definedName name="CstBillElectricity">'Inputs - bills'!$F$9:$O$9</definedName>
    <definedName name="CstBillGas">'Inputs - bills'!$F$6:$O$6</definedName>
    <definedName name="CstBillRates">'Inputs - bills'!$F$10:$O$10</definedName>
    <definedName name="CstBillsClothes">'Inputs - other'!$F$8:$O$8</definedName>
    <definedName name="CstBillsContingency">'Inputs - other'!$F$9:$O$9</definedName>
    <definedName name="CstBillsFood">'Inputs - other'!$F$7:$O$7</definedName>
    <definedName name="CstBillsOther">'Inputs - other'!$F$10:$O$10</definedName>
    <definedName name="CstBillsPhone">'Inputs - bills'!$F$7:$O$7</definedName>
    <definedName name="CstBillsTotal">'Inputs - bills'!$F$11:$O$11</definedName>
    <definedName name="CstBillWater">'Inputs - bills'!$F$8:$O$8</definedName>
    <definedName name="CstHousingPrice">Inputs!$E$13</definedName>
    <definedName name="CstHousingRate">Inputs!$F$14:$O$14</definedName>
    <definedName name="CstLivingDaily">Inputs!#REF!</definedName>
    <definedName name="CstLivingLoose">Inputs!$F$10:$O$10</definedName>
    <definedName name="CstSheetTotal" localSheetId="2">'Inputs - bills'!$F$11:$O$11</definedName>
    <definedName name="CstSheetTotal" localSheetId="3">'Inputs - other'!$F$11:$O$11</definedName>
    <definedName name="CstSheetTotal">Inputs!$A$20</definedName>
    <definedName name="InputBillsSheetName">Inputs!$E$17</definedName>
    <definedName name="InputOtherSheetName">Inputs!$E$18</definedName>
    <definedName name="ModelYear">Inputs!$F$3:$O$3</definedName>
    <definedName name="NetCostTotal">Calculations!$F$11:$O$11</definedName>
    <definedName name="NetCstBills">Calculations!$F$8:$O$8</definedName>
    <definedName name="NetCstBillsFormula">Calculations!$F$6:$O$6</definedName>
    <definedName name="NetCstDaily">Calculations!#REF!</definedName>
    <definedName name="NetCstHousing">Calculations!#REF!</definedName>
    <definedName name="NetCstLiving">Calculations!$F$15:$O$15</definedName>
    <definedName name="NetCstLooseLiving">Calculations!$F$10:$O$10</definedName>
    <definedName name="NetCstOther">Calculations!$F$9:$O$9</definedName>
    <definedName name="NetCstOtherFormula">Calculations!$F$7:$O$7</definedName>
    <definedName name="NetIncome">Calculations!$F$16:$O$16</definedName>
    <definedName name="NetRev">Calculations!$F$14:$O$14</definedName>
    <definedName name="RevDownloads">Inputs!$F$7:$O$7</definedName>
    <definedName name="RevTouring">Inputs!$F$6:$O$6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5" l="1" a="1"/>
  <c r="F14" i="5" s="1"/>
  <c r="F10" i="5" a="1"/>
  <c r="F10" i="5" s="1"/>
  <c r="F9" i="5" a="1"/>
  <c r="F9" i="5" s="1"/>
  <c r="F8" i="5" a="1"/>
  <c r="F8" i="5" s="1"/>
  <c r="D13" i="4"/>
  <c r="F3" i="8" s="1"/>
  <c r="G3" i="8" s="1"/>
  <c r="H3" i="8" s="1"/>
  <c r="I3" i="8" s="1"/>
  <c r="J3" i="8" s="1"/>
  <c r="K3" i="8" s="1"/>
  <c r="L3" i="8" s="1"/>
  <c r="M3" i="8" s="1"/>
  <c r="N3" i="8" s="1"/>
  <c r="O3" i="8" s="1"/>
  <c r="G7" i="7"/>
  <c r="H7" i="7" s="1"/>
  <c r="I7" i="7" s="1"/>
  <c r="J7" i="7" s="1"/>
  <c r="K7" i="7" s="1"/>
  <c r="L7" i="7" s="1"/>
  <c r="M7" i="7" s="1"/>
  <c r="N7" i="7" s="1"/>
  <c r="O7" i="7" s="1"/>
  <c r="G8" i="7"/>
  <c r="H8" i="7" s="1"/>
  <c r="I8" i="7" s="1"/>
  <c r="J8" i="7" s="1"/>
  <c r="K8" i="7" s="1"/>
  <c r="L8" i="7" s="1"/>
  <c r="M8" i="7" s="1"/>
  <c r="N8" i="7" s="1"/>
  <c r="O8" i="7" s="1"/>
  <c r="G9" i="7"/>
  <c r="H9" i="7" s="1"/>
  <c r="I9" i="7" s="1"/>
  <c r="J9" i="7" s="1"/>
  <c r="K9" i="7" s="1"/>
  <c r="L9" i="7" s="1"/>
  <c r="M9" i="7" s="1"/>
  <c r="N9" i="7" s="1"/>
  <c r="O9" i="7" s="1"/>
  <c r="G10" i="7"/>
  <c r="H10" i="7" s="1"/>
  <c r="I10" i="7" s="1"/>
  <c r="J10" i="7" s="1"/>
  <c r="K10" i="7" s="1"/>
  <c r="L10" i="7" s="1"/>
  <c r="M10" i="7" s="1"/>
  <c r="N10" i="7" s="1"/>
  <c r="O10" i="7" s="1"/>
  <c r="G6" i="7"/>
  <c r="H6" i="7" s="1"/>
  <c r="I6" i="7" s="1"/>
  <c r="F11" i="8"/>
  <c r="H11" i="8"/>
  <c r="J11" i="8"/>
  <c r="L11" i="8"/>
  <c r="N11" i="8"/>
  <c r="O11" i="8"/>
  <c r="M11" i="8"/>
  <c r="K11" i="8"/>
  <c r="I11" i="8"/>
  <c r="G11" i="8"/>
  <c r="F11" i="7"/>
  <c r="F3" i="7" l="1"/>
  <c r="G3" i="7" s="1"/>
  <c r="H3" i="7" s="1"/>
  <c r="I3" i="7" s="1"/>
  <c r="J3" i="7" s="1"/>
  <c r="K3" i="7" s="1"/>
  <c r="L3" i="7" s="1"/>
  <c r="M3" i="7" s="1"/>
  <c r="N3" i="7" s="1"/>
  <c r="O3" i="7" s="1"/>
  <c r="L11" i="5"/>
  <c r="L16" i="5" s="1"/>
  <c r="J11" i="5"/>
  <c r="N11" i="5"/>
  <c r="M11" i="5"/>
  <c r="I11" i="5"/>
  <c r="O11" i="5"/>
  <c r="K11" i="5"/>
  <c r="G11" i="5"/>
  <c r="F11" i="5"/>
  <c r="H11" i="5"/>
  <c r="J6" i="7"/>
  <c r="I11" i="7"/>
  <c r="H11" i="7"/>
  <c r="G11" i="7"/>
  <c r="G6" i="2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16" i="5" s="1"/>
  <c r="F15" i="5"/>
  <c r="F16" i="5" s="1"/>
  <c r="I16" i="5"/>
  <c r="O16" i="5"/>
  <c r="J16" i="5"/>
  <c r="K16" i="5"/>
  <c r="N16" i="5"/>
  <c r="M16" i="5"/>
  <c r="G16" i="5"/>
  <c r="K6" i="7"/>
  <c r="J11" i="7"/>
  <c r="F3" i="5"/>
  <c r="G3" i="5" s="1"/>
  <c r="H3" i="5" s="1"/>
  <c r="I3" i="5" s="1"/>
  <c r="J3" i="5" s="1"/>
  <c r="K3" i="5" s="1"/>
  <c r="L3" i="5" s="1"/>
  <c r="M3" i="5" s="1"/>
  <c r="N3" i="5" s="1"/>
  <c r="O3" i="5" s="1"/>
  <c r="L6" i="7" l="1"/>
  <c r="K11" i="7"/>
  <c r="M6" i="7" l="1"/>
  <c r="L11" i="7"/>
  <c r="N6" i="7" l="1"/>
  <c r="M11" i="7"/>
  <c r="O6" i="7" l="1"/>
  <c r="O11" i="7" s="1"/>
  <c r="N11" i="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<sst xmlns="http://schemas.openxmlformats.org/spreadsheetml/2006/main" count="107" uniqueCount="71">
  <si>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</si>
  <si>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</si>
  <si>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</si>
  <si>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</si>
  <si>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</si>
  <si>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</si>
  <si>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</si>
  <si>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</si>
  <si>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</si>
  <si>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</si>
  <si>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</si>
  <si>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</si>
  <si>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</si>
  <si>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</si>
  <si>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</si>
  <si>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</si>
  <si>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Loose living</t>
  </si>
  <si>
    <t>Living expenses</t>
  </si>
  <si>
    <t>Housing</t>
  </si>
  <si>
    <t>House price</t>
  </si>
  <si>
    <t>%</t>
  </si>
  <si>
    <t>CstLivingLoose</t>
  </si>
  <si>
    <t>Mortgage rate</t>
  </si>
  <si>
    <t>CstHousingPrice</t>
  </si>
  <si>
    <t>CstHousingRate</t>
  </si>
  <si>
    <t>Income</t>
  </si>
  <si>
    <t>Net income</t>
  </si>
  <si>
    <t>NetRev</t>
  </si>
  <si>
    <t>NetCstLiving</t>
  </si>
  <si>
    <t>NetIncome</t>
  </si>
  <si>
    <t>Bills</t>
  </si>
  <si>
    <t>Gas</t>
  </si>
  <si>
    <t>Water</t>
  </si>
  <si>
    <t>Electricity</t>
  </si>
  <si>
    <t>Rates</t>
  </si>
  <si>
    <t>CstBillGas</t>
  </si>
  <si>
    <t>CstBillWater</t>
  </si>
  <si>
    <t>CstBillElectricity</t>
  </si>
  <si>
    <t>CstBillRates</t>
  </si>
  <si>
    <t>Phone and wi-fi</t>
  </si>
  <si>
    <t>Car</t>
  </si>
  <si>
    <t>Food</t>
  </si>
  <si>
    <t>Other</t>
  </si>
  <si>
    <t>Clothes</t>
  </si>
  <si>
    <t>Contingency</t>
  </si>
  <si>
    <t>Costs</t>
  </si>
  <si>
    <t>NetCstLooseLiving</t>
  </si>
  <si>
    <t>NetCostTotal</t>
  </si>
  <si>
    <t>Total costs</t>
  </si>
  <si>
    <t>CstBillsPhone</t>
  </si>
  <si>
    <t>CsdtBillsCar</t>
  </si>
  <si>
    <t>CstBillsFood</t>
  </si>
  <si>
    <t>CstBillsClothes</t>
  </si>
  <si>
    <t>CstBillsOther</t>
  </si>
  <si>
    <t>Worksheet names</t>
  </si>
  <si>
    <t>Inputs - bills</t>
  </si>
  <si>
    <t>Inputs - other</t>
  </si>
  <si>
    <t>N/A</t>
  </si>
  <si>
    <t>Bills formula</t>
  </si>
  <si>
    <t>Other formula</t>
  </si>
  <si>
    <t>InputBillsSheetName</t>
  </si>
  <si>
    <t>InputOtherSheetName</t>
  </si>
  <si>
    <t>CstBillsContingency</t>
  </si>
  <si>
    <t>NetCstBills</t>
  </si>
  <si>
    <t>NetCstOtherFormula</t>
  </si>
  <si>
    <t>NetCstBillsFormula</t>
  </si>
  <si>
    <t>Daily living - bills</t>
  </si>
  <si>
    <t>Daily living - other</t>
  </si>
  <si>
    <t>CstSheetTotal</t>
  </si>
  <si>
    <t>NetCstOther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</si>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</sst>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6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166" fontId="1" fillId="0" borderId="0" xfId="9" applyAlignment="1">
      <alignment horizontal="right" indent="1"/>
    </xf>
    <xf numFmtId="166" fontId="1" fillId="5" borderId="1" xfId="5" applyAlignment="1">
      <alignment horizontal="center"/>
    </xf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0" fontId="0" fillId="7" borderId="0" xfId="0" applyFill="1"/>
    <xf numFmtId="166" fontId="1" fillId="7" borderId="0" xfId="9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70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28" sqref="D28"/>
    </sheetView>
  </sheetViews>
  <sheetFormatPr defaultRowHeight="14.4" x14ac:dyDescent="0.3"/>
  <cols>
    <col min="2" max="2" width="14.5546875" style="17" bestFit="1" customWidth="1"/>
    <col min="3" max="3" width="4.5546875" customWidth="1"/>
    <col min="4" max="4" width="9.109375" style="20"/>
    <col min="5" max="5" width="13.5546875" bestFit="1" customWidth="1"/>
    <col min="6" max="6" width="9.109375" customWidth="1"/>
    <col min="16" max="16" width="14" style="19" bestFit="1" customWidth="1"/>
  </cols>
  <sheetData>
    <row r="2" spans="1:16" x14ac:dyDescent="0.3"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17</v>
      </c>
    </row>
    <row r="10" spans="1:16" x14ac:dyDescent="0.3">
      <c r="B10" s="17" t="s">
        <v>16</v>
      </c>
      <c r="D10" s="20" t="s">
        <v>12</v>
      </c>
      <c r="F10" s="18">
        <v>-200</v>
      </c>
      <c r="G10" s="18">
        <v>-200</v>
      </c>
      <c r="H10" s="18">
        <v>-200</v>
      </c>
      <c r="I10" s="18">
        <v>-200</v>
      </c>
      <c r="J10" s="18">
        <v>-200</v>
      </c>
      <c r="K10" s="18">
        <v>-200</v>
      </c>
      <c r="L10" s="18">
        <v>-200</v>
      </c>
      <c r="M10" s="18">
        <v>-200</v>
      </c>
      <c r="N10" s="18">
        <v>-200</v>
      </c>
      <c r="O10" s="18">
        <v>-200</v>
      </c>
      <c r="P10" s="19" t="s">
        <v>21</v>
      </c>
    </row>
    <row r="12" spans="1:16" x14ac:dyDescent="0.3">
      <c r="A12" s="16" t="s">
        <v>18</v>
      </c>
    </row>
    <row r="13" spans="1:16" x14ac:dyDescent="0.3">
      <c r="B13" s="17" t="s">
        <v>19</v>
      </c>
      <c r="D13" s="20" t="s">
        <v>12</v>
      </c>
      <c r="E13" s="18">
        <v>-2000</v>
      </c>
      <c r="F13" s="19" t="s">
        <v>23</v>
      </c>
    </row>
    <row r="14" spans="1:16" x14ac:dyDescent="0.3">
      <c r="B14" s="17" t="s">
        <v>22</v>
      </c>
      <c r="D14" s="20" t="s">
        <v>20</v>
      </c>
      <c r="F14" s="22">
        <v>0.04</v>
      </c>
      <c r="G14" s="22">
        <v>4.4999999999999998E-2</v>
      </c>
      <c r="H14" s="22">
        <v>0.05</v>
      </c>
      <c r="I14" s="22">
        <v>5.5E-2</v>
      </c>
      <c r="J14" s="22">
        <v>0.06</v>
      </c>
      <c r="K14" s="22">
        <v>6.5000000000000002E-2</v>
      </c>
      <c r="L14" s="22">
        <v>7.0000000000000007E-2</v>
      </c>
      <c r="M14" s="22">
        <v>7.4999999999999997E-2</v>
      </c>
      <c r="N14" s="22">
        <v>0.08</v>
      </c>
      <c r="O14" s="22">
        <v>8.5000000000000006E-2</v>
      </c>
      <c r="P14" s="19" t="s">
        <v>24</v>
      </c>
    </row>
    <row r="16" spans="1:16" x14ac:dyDescent="0.3">
      <c r="A16" s="27" t="s">
        <v>54</v>
      </c>
      <c r="B16" s="28"/>
      <c r="C16" s="29"/>
      <c r="D16" s="30"/>
    </row>
    <row r="17" spans="1:6" x14ac:dyDescent="0.3">
      <c r="A17" s="29"/>
      <c r="B17" s="28" t="s">
        <v>30</v>
      </c>
      <c r="C17" s="29"/>
      <c r="D17" s="30" t="s">
        <v>57</v>
      </c>
      <c r="E17" s="26" t="s">
        <v>55</v>
      </c>
      <c r="F17" s="19" t="s">
        <v>60</v>
      </c>
    </row>
    <row r="18" spans="1:6" x14ac:dyDescent="0.3">
      <c r="A18" s="29"/>
      <c r="B18" s="28" t="s">
        <v>42</v>
      </c>
      <c r="C18" s="29"/>
      <c r="D18" s="30" t="s">
        <v>57</v>
      </c>
      <c r="E18" s="26" t="s">
        <v>56</v>
      </c>
      <c r="F18" s="19" t="s">
        <v>61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11"/>
  <sheetViews>
    <sheetView showGridLines="0" zoomScaleNormal="100" workbookViewId="0">
      <selection activeCell="F11" sqref="F11:O11"/>
    </sheetView>
  </sheetViews>
  <sheetFormatPr defaultRowHeight="14.4" x14ac:dyDescent="0.3"/>
  <cols>
    <col min="1" max="1" width="4" customWidth="1"/>
    <col min="2" max="2" width="11.5546875" customWidth="1"/>
    <col min="3" max="3" width="3.6640625" customWidth="1"/>
    <col min="4" max="4" width="7.5546875" customWidth="1"/>
    <col min="5" max="5" width="3.109375" customWidth="1"/>
    <col min="6" max="15" width="6.33203125" customWidth="1"/>
  </cols>
  <sheetData>
    <row r="1" spans="1:16" x14ac:dyDescent="0.3">
      <c r="B1" s="17"/>
      <c r="D1" s="20"/>
      <c r="P1" s="19"/>
    </row>
    <row r="2" spans="1:16" x14ac:dyDescent="0.3">
      <c r="B2" s="17"/>
      <c r="D2" s="20"/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  <c r="P2" s="19"/>
    </row>
    <row r="3" spans="1:16" x14ac:dyDescent="0.3">
      <c r="B3" s="17"/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B4" s="17"/>
      <c r="D4" s="20"/>
      <c r="P4" s="19"/>
    </row>
    <row r="5" spans="1:16" x14ac:dyDescent="0.3">
      <c r="A5" s="16" t="s">
        <v>30</v>
      </c>
      <c r="B5" s="17"/>
      <c r="D5" s="20"/>
      <c r="P5" s="19"/>
    </row>
    <row r="6" spans="1:16" x14ac:dyDescent="0.3">
      <c r="B6" s="17" t="s">
        <v>31</v>
      </c>
      <c r="D6" s="20" t="s">
        <v>12</v>
      </c>
      <c r="F6" s="18">
        <v>-2</v>
      </c>
      <c r="G6" s="18">
        <f>F6*1.03</f>
        <v>-2.06</v>
      </c>
      <c r="H6" s="18">
        <f t="shared" ref="H6:O6" si="1">G6*1.03</f>
        <v>-2.1217999999999999</v>
      </c>
      <c r="I6" s="18">
        <f t="shared" si="1"/>
        <v>-2.185454</v>
      </c>
      <c r="J6" s="18">
        <f t="shared" si="1"/>
        <v>-2.2510176200000003</v>
      </c>
      <c r="K6" s="18">
        <f t="shared" si="1"/>
        <v>-2.3185481486000001</v>
      </c>
      <c r="L6" s="18">
        <f t="shared" si="1"/>
        <v>-2.3881045930580003</v>
      </c>
      <c r="M6" s="18">
        <f t="shared" si="1"/>
        <v>-2.4597477308497404</v>
      </c>
      <c r="N6" s="18">
        <f t="shared" si="1"/>
        <v>-2.5335401627752328</v>
      </c>
      <c r="O6" s="18">
        <f t="shared" si="1"/>
        <v>-2.6095463676584898</v>
      </c>
      <c r="P6" s="19" t="s">
        <v>35</v>
      </c>
    </row>
    <row r="7" spans="1:16" x14ac:dyDescent="0.3">
      <c r="B7" s="17" t="s">
        <v>39</v>
      </c>
      <c r="D7" s="20"/>
      <c r="F7" s="18">
        <v>-1</v>
      </c>
      <c r="G7" s="18">
        <f t="shared" ref="G7:O10" si="2">F7*1.03</f>
        <v>-1.03</v>
      </c>
      <c r="H7" s="18">
        <f t="shared" si="2"/>
        <v>-1.0609</v>
      </c>
      <c r="I7" s="18">
        <f t="shared" si="2"/>
        <v>-1.092727</v>
      </c>
      <c r="J7" s="18">
        <f t="shared" si="2"/>
        <v>-1.1255088100000001</v>
      </c>
      <c r="K7" s="18">
        <f t="shared" si="2"/>
        <v>-1.1592740743000001</v>
      </c>
      <c r="L7" s="18">
        <f t="shared" si="2"/>
        <v>-1.1940522965290001</v>
      </c>
      <c r="M7" s="18">
        <f t="shared" si="2"/>
        <v>-1.2298738654248702</v>
      </c>
      <c r="N7" s="18">
        <f t="shared" si="2"/>
        <v>-1.2667700813876164</v>
      </c>
      <c r="O7" s="18">
        <f t="shared" si="2"/>
        <v>-1.3047731838292449</v>
      </c>
      <c r="P7" s="19" t="s">
        <v>49</v>
      </c>
    </row>
    <row r="8" spans="1:16" x14ac:dyDescent="0.3">
      <c r="B8" s="17" t="s">
        <v>32</v>
      </c>
      <c r="D8" s="20" t="s">
        <v>12</v>
      </c>
      <c r="F8" s="18">
        <v>-1</v>
      </c>
      <c r="G8" s="18">
        <f t="shared" si="2"/>
        <v>-1.03</v>
      </c>
      <c r="H8" s="18">
        <f t="shared" si="2"/>
        <v>-1.0609</v>
      </c>
      <c r="I8" s="18">
        <f t="shared" si="2"/>
        <v>-1.092727</v>
      </c>
      <c r="J8" s="18">
        <f t="shared" si="2"/>
        <v>-1.1255088100000001</v>
      </c>
      <c r="K8" s="18">
        <f t="shared" si="2"/>
        <v>-1.1592740743000001</v>
      </c>
      <c r="L8" s="18">
        <f t="shared" si="2"/>
        <v>-1.1940522965290001</v>
      </c>
      <c r="M8" s="18">
        <f t="shared" si="2"/>
        <v>-1.2298738654248702</v>
      </c>
      <c r="N8" s="18">
        <f t="shared" si="2"/>
        <v>-1.2667700813876164</v>
      </c>
      <c r="O8" s="18">
        <f t="shared" si="2"/>
        <v>-1.3047731838292449</v>
      </c>
      <c r="P8" s="19" t="s">
        <v>36</v>
      </c>
    </row>
    <row r="9" spans="1:16" x14ac:dyDescent="0.3">
      <c r="B9" s="17" t="s">
        <v>33</v>
      </c>
      <c r="D9" s="20" t="s">
        <v>12</v>
      </c>
      <c r="F9" s="18">
        <v>-2</v>
      </c>
      <c r="G9" s="18">
        <f t="shared" si="2"/>
        <v>-2.06</v>
      </c>
      <c r="H9" s="18">
        <f t="shared" si="2"/>
        <v>-2.1217999999999999</v>
      </c>
      <c r="I9" s="18">
        <f t="shared" si="2"/>
        <v>-2.185454</v>
      </c>
      <c r="J9" s="18">
        <f t="shared" si="2"/>
        <v>-2.2510176200000003</v>
      </c>
      <c r="K9" s="18">
        <f t="shared" si="2"/>
        <v>-2.3185481486000001</v>
      </c>
      <c r="L9" s="18">
        <f t="shared" si="2"/>
        <v>-2.3881045930580003</v>
      </c>
      <c r="M9" s="18">
        <f t="shared" si="2"/>
        <v>-2.4597477308497404</v>
      </c>
      <c r="N9" s="18">
        <f t="shared" si="2"/>
        <v>-2.5335401627752328</v>
      </c>
      <c r="O9" s="18">
        <f t="shared" si="2"/>
        <v>-2.6095463676584898</v>
      </c>
      <c r="P9" s="19" t="s">
        <v>37</v>
      </c>
    </row>
    <row r="10" spans="1:16" x14ac:dyDescent="0.3">
      <c r="B10" s="17" t="s">
        <v>34</v>
      </c>
      <c r="D10" s="20" t="s">
        <v>12</v>
      </c>
      <c r="F10" s="18">
        <v>-5</v>
      </c>
      <c r="G10" s="18">
        <f t="shared" si="2"/>
        <v>-5.15</v>
      </c>
      <c r="H10" s="18">
        <f t="shared" si="2"/>
        <v>-5.3045000000000009</v>
      </c>
      <c r="I10" s="18">
        <f t="shared" si="2"/>
        <v>-5.4636350000000009</v>
      </c>
      <c r="J10" s="18">
        <f t="shared" si="2"/>
        <v>-5.6275440500000009</v>
      </c>
      <c r="K10" s="18">
        <f t="shared" si="2"/>
        <v>-5.796370371500001</v>
      </c>
      <c r="L10" s="18">
        <f t="shared" si="2"/>
        <v>-5.9702614826450011</v>
      </c>
      <c r="M10" s="18">
        <f t="shared" si="2"/>
        <v>-6.1493693271243517</v>
      </c>
      <c r="N10" s="18">
        <f t="shared" si="2"/>
        <v>-6.3338504069380823</v>
      </c>
      <c r="O10" s="18">
        <f t="shared" si="2"/>
        <v>-6.5238659191462247</v>
      </c>
      <c r="P10" s="19" t="s">
        <v>38</v>
      </c>
    </row>
    <row r="11" spans="1:16" x14ac:dyDescent="0.3">
      <c r="F11" s="25">
        <f>SUM(F6:F10)</f>
        <v>-11</v>
      </c>
      <c r="G11" s="25">
        <f t="shared" ref="G11:O11" si="3">SUM(G6:G10)</f>
        <v>-11.33</v>
      </c>
      <c r="H11" s="25">
        <f t="shared" si="3"/>
        <v>-11.6699</v>
      </c>
      <c r="I11" s="25">
        <f t="shared" si="3"/>
        <v>-12.019997</v>
      </c>
      <c r="J11" s="25">
        <f t="shared" si="3"/>
        <v>-12.380596910000001</v>
      </c>
      <c r="K11" s="25">
        <f t="shared" si="3"/>
        <v>-12.752014817300001</v>
      </c>
      <c r="L11" s="25">
        <f t="shared" si="3"/>
        <v>-13.134575261819002</v>
      </c>
      <c r="M11" s="25">
        <f t="shared" si="3"/>
        <v>-13.528612519673572</v>
      </c>
      <c r="N11" s="25">
        <f t="shared" si="3"/>
        <v>-13.934470895263781</v>
      </c>
      <c r="O11" s="25">
        <f t="shared" si="3"/>
        <v>-14.352505022121694</v>
      </c>
      <c r="P11" s="19" t="s">
        <v>68</v>
      </c>
    </row>
  </sheetData>
  <mergeCells count="1">
    <mergeCell ref="F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P11"/>
  <sheetViews>
    <sheetView workbookViewId="0">
      <selection activeCell="J8" sqref="J8"/>
    </sheetView>
  </sheetViews>
  <sheetFormatPr defaultRowHeight="14.4" x14ac:dyDescent="0.3"/>
  <sheetData>
    <row r="1" spans="1:16" x14ac:dyDescent="0.3">
      <c r="B1" s="17"/>
      <c r="D1" s="20"/>
      <c r="P1" s="19"/>
    </row>
    <row r="2" spans="1:16" x14ac:dyDescent="0.3">
      <c r="B2" s="17"/>
      <c r="D2" s="20"/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  <c r="P2" s="19"/>
    </row>
    <row r="3" spans="1:16" x14ac:dyDescent="0.3">
      <c r="B3" s="17"/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B4" s="17"/>
      <c r="D4" s="20"/>
      <c r="P4" s="19"/>
    </row>
    <row r="5" spans="1:16" x14ac:dyDescent="0.3">
      <c r="A5" s="16" t="s">
        <v>30</v>
      </c>
      <c r="B5" s="17"/>
      <c r="D5" s="20"/>
      <c r="P5" s="19"/>
    </row>
    <row r="6" spans="1:16" x14ac:dyDescent="0.3">
      <c r="B6" s="17" t="s">
        <v>40</v>
      </c>
      <c r="D6" s="20" t="s">
        <v>12</v>
      </c>
      <c r="F6" s="18">
        <v>-6</v>
      </c>
      <c r="G6" s="18">
        <v>-2</v>
      </c>
      <c r="H6" s="18">
        <v>-9</v>
      </c>
      <c r="I6" s="18">
        <v>-5</v>
      </c>
      <c r="J6" s="18">
        <v>-6</v>
      </c>
      <c r="K6" s="18">
        <v>-5</v>
      </c>
      <c r="L6" s="18">
        <v>-4</v>
      </c>
      <c r="M6" s="18">
        <v>-4</v>
      </c>
      <c r="N6" s="18">
        <v>-4</v>
      </c>
      <c r="O6" s="18">
        <v>-1</v>
      </c>
      <c r="P6" s="19" t="s">
        <v>50</v>
      </c>
    </row>
    <row r="7" spans="1:16" x14ac:dyDescent="0.3">
      <c r="B7" s="17" t="s">
        <v>41</v>
      </c>
      <c r="D7" s="20" t="s">
        <v>12</v>
      </c>
      <c r="F7" s="18">
        <v>-3</v>
      </c>
      <c r="G7" s="18">
        <v>-3</v>
      </c>
      <c r="H7" s="18">
        <v>-3</v>
      </c>
      <c r="I7" s="18">
        <v>-7</v>
      </c>
      <c r="J7" s="18">
        <v>-9</v>
      </c>
      <c r="K7" s="18">
        <v>-3</v>
      </c>
      <c r="L7" s="18">
        <v>-3</v>
      </c>
      <c r="M7" s="18">
        <v>-9</v>
      </c>
      <c r="N7" s="18">
        <v>0</v>
      </c>
      <c r="O7" s="18">
        <v>-7</v>
      </c>
      <c r="P7" s="19" t="s">
        <v>51</v>
      </c>
    </row>
    <row r="8" spans="1:16" x14ac:dyDescent="0.3">
      <c r="B8" s="17" t="s">
        <v>43</v>
      </c>
      <c r="D8" s="20" t="s">
        <v>12</v>
      </c>
      <c r="F8" s="18">
        <v>-6</v>
      </c>
      <c r="G8" s="18">
        <v>-1</v>
      </c>
      <c r="H8" s="18">
        <v>-2</v>
      </c>
      <c r="I8" s="18">
        <v>-4</v>
      </c>
      <c r="J8" s="18">
        <v>-6</v>
      </c>
      <c r="K8" s="18">
        <v>-2</v>
      </c>
      <c r="L8" s="18">
        <v>-4</v>
      </c>
      <c r="M8" s="18">
        <v>-3</v>
      </c>
      <c r="N8" s="18">
        <v>-4</v>
      </c>
      <c r="O8" s="18">
        <v>-3</v>
      </c>
      <c r="P8" s="19" t="s">
        <v>52</v>
      </c>
    </row>
    <row r="9" spans="1:16" x14ac:dyDescent="0.3">
      <c r="B9" s="17" t="s">
        <v>44</v>
      </c>
      <c r="D9" s="20" t="s">
        <v>12</v>
      </c>
      <c r="F9" s="18">
        <v>-6</v>
      </c>
      <c r="G9" s="18">
        <v>-1</v>
      </c>
      <c r="H9" s="18">
        <v>-2</v>
      </c>
      <c r="I9" s="18">
        <v>-4</v>
      </c>
      <c r="J9" s="18">
        <v>-6</v>
      </c>
      <c r="K9" s="18">
        <v>-2</v>
      </c>
      <c r="L9" s="18">
        <v>-4</v>
      </c>
      <c r="M9" s="18">
        <v>-3</v>
      </c>
      <c r="N9" s="18">
        <v>-4</v>
      </c>
      <c r="O9" s="18">
        <v>-3</v>
      </c>
      <c r="P9" s="19" t="s">
        <v>62</v>
      </c>
    </row>
    <row r="10" spans="1:16" x14ac:dyDescent="0.3">
      <c r="B10" s="17" t="s">
        <v>42</v>
      </c>
      <c r="D10" s="20" t="s">
        <v>12</v>
      </c>
      <c r="F10" s="18">
        <v>-7</v>
      </c>
      <c r="G10" s="18">
        <v>-9</v>
      </c>
      <c r="H10" s="18">
        <v>-8</v>
      </c>
      <c r="I10" s="18">
        <v>-4</v>
      </c>
      <c r="J10" s="18">
        <v>-7</v>
      </c>
      <c r="K10" s="18">
        <v>-5</v>
      </c>
      <c r="L10" s="18">
        <v>-1</v>
      </c>
      <c r="M10" s="18">
        <v>-9</v>
      </c>
      <c r="N10" s="18">
        <v>-4</v>
      </c>
      <c r="O10" s="18">
        <v>-5</v>
      </c>
      <c r="P10" s="19" t="s">
        <v>53</v>
      </c>
    </row>
    <row r="11" spans="1:16" x14ac:dyDescent="0.3">
      <c r="F11" s="25">
        <f>SUM(F6:F10)</f>
        <v>-28</v>
      </c>
      <c r="G11" s="25">
        <f t="shared" ref="G11:O11" si="1">SUM(G6:G10)</f>
        <v>-16</v>
      </c>
      <c r="H11" s="25">
        <f t="shared" si="1"/>
        <v>-24</v>
      </c>
      <c r="I11" s="25">
        <f t="shared" si="1"/>
        <v>-24</v>
      </c>
      <c r="J11" s="25">
        <f t="shared" si="1"/>
        <v>-34</v>
      </c>
      <c r="K11" s="25">
        <f t="shared" si="1"/>
        <v>-17</v>
      </c>
      <c r="L11" s="25">
        <f t="shared" si="1"/>
        <v>-16</v>
      </c>
      <c r="M11" s="25">
        <f t="shared" si="1"/>
        <v>-28</v>
      </c>
      <c r="N11" s="25">
        <f t="shared" si="1"/>
        <v>-16</v>
      </c>
      <c r="O11" s="25">
        <f t="shared" si="1"/>
        <v>-19</v>
      </c>
      <c r="P11" s="19" t="s">
        <v>68</v>
      </c>
    </row>
  </sheetData>
  <mergeCells count="1">
    <mergeCell ref="F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2:P18"/>
  <sheetViews>
    <sheetView workbookViewId="0">
      <selection activeCell="P23" sqref="P23"/>
    </sheetView>
  </sheetViews>
  <sheetFormatPr defaultRowHeight="14.4" x14ac:dyDescent="0.3"/>
  <cols>
    <col min="2" max="2" width="14.44140625" style="17" bestFit="1" customWidth="1"/>
    <col min="3" max="3" width="3.88671875" customWidth="1"/>
    <col min="4" max="4" width="9.109375" style="20"/>
    <col min="5" max="5" width="3" customWidth="1"/>
    <col min="6" max="6" width="10.5546875" bestFit="1" customWidth="1"/>
    <col min="16" max="16" width="12.88671875" style="19" customWidth="1"/>
  </cols>
  <sheetData>
    <row r="2" spans="1:16" x14ac:dyDescent="0.3"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ht="15" customHeight="1" x14ac:dyDescent="0.3">
      <c r="A5" s="27" t="s">
        <v>45</v>
      </c>
      <c r="B5" s="28"/>
      <c r="C5" s="29"/>
      <c r="D5" s="30"/>
    </row>
    <row r="6" spans="1:16" ht="15" customHeight="1" x14ac:dyDescent="0.3">
      <c r="A6" s="27"/>
      <c r="B6" s="28" t="s">
        <v>58</v>
      </c>
      <c r="C6" s="29"/>
      <c r="D6" s="30" t="s">
        <v>57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19" t="s">
        <v>65</v>
      </c>
    </row>
    <row r="7" spans="1:16" ht="15" customHeight="1" x14ac:dyDescent="0.3">
      <c r="A7" s="27"/>
      <c r="B7" s="28" t="s">
        <v>59</v>
      </c>
      <c r="C7" s="29"/>
      <c r="D7" s="30" t="s">
        <v>57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19" t="s">
        <v>64</v>
      </c>
    </row>
    <row r="8" spans="1:16" ht="15" customHeight="1" x14ac:dyDescent="0.3">
      <c r="A8" s="27"/>
      <c r="B8" s="28" t="s">
        <v>66</v>
      </c>
      <c r="C8" s="29"/>
      <c r="D8" s="30" t="s">
        <v>12</v>
      </c>
      <c r="F8" s="32" cm="1">
        <f t="array" ref="F8:O8">'Inputs - bills'!CstSheetTotal</f>
        <v>-11</v>
      </c>
      <c r="G8" s="32">
        <v>-11.33</v>
      </c>
      <c r="H8" s="32">
        <v>-11.6699</v>
      </c>
      <c r="I8" s="32">
        <v>-12.019997</v>
      </c>
      <c r="J8" s="32">
        <v>-12.380596910000001</v>
      </c>
      <c r="K8" s="32">
        <v>-12.752014817300001</v>
      </c>
      <c r="L8" s="32">
        <v>-13.134575261819002</v>
      </c>
      <c r="M8" s="32">
        <v>-13.528612519673572</v>
      </c>
      <c r="N8" s="32">
        <v>-13.934470895263781</v>
      </c>
      <c r="O8" s="32">
        <v>-14.352505022121694</v>
      </c>
      <c r="P8" s="19" t="s">
        <v>63</v>
      </c>
    </row>
    <row r="9" spans="1:16" ht="15" customHeight="1" x14ac:dyDescent="0.3">
      <c r="A9" s="29"/>
      <c r="B9" s="28" t="s">
        <v>67</v>
      </c>
      <c r="C9" s="29"/>
      <c r="D9" s="30" t="s">
        <v>12</v>
      </c>
      <c r="F9" s="32" cm="1">
        <f t="array" ref="F9:O9">'Inputs - other'!CstSheetTotal</f>
        <v>-28</v>
      </c>
      <c r="G9" s="32">
        <v>-16</v>
      </c>
      <c r="H9" s="32">
        <v>-24</v>
      </c>
      <c r="I9" s="32">
        <v>-24</v>
      </c>
      <c r="J9" s="32">
        <v>-34</v>
      </c>
      <c r="K9" s="32">
        <v>-17</v>
      </c>
      <c r="L9" s="32">
        <v>-16</v>
      </c>
      <c r="M9" s="32">
        <v>-28</v>
      </c>
      <c r="N9" s="32">
        <v>-16</v>
      </c>
      <c r="O9" s="32">
        <v>-19</v>
      </c>
      <c r="P9" s="19" t="s">
        <v>69</v>
      </c>
    </row>
    <row r="10" spans="1:16" ht="15" customHeight="1" x14ac:dyDescent="0.3">
      <c r="A10" s="29"/>
      <c r="B10" s="28" t="s">
        <v>16</v>
      </c>
      <c r="C10" s="29"/>
      <c r="D10" s="30" t="s">
        <v>12</v>
      </c>
      <c r="F10" s="23" cm="1">
        <f t="array" ref="F10:O10">CstLivingLoose</f>
        <v>-200</v>
      </c>
      <c r="G10" s="23">
        <v>-200</v>
      </c>
      <c r="H10" s="23">
        <v>-200</v>
      </c>
      <c r="I10" s="23">
        <v>-200</v>
      </c>
      <c r="J10" s="23">
        <v>-200</v>
      </c>
      <c r="K10" s="23">
        <v>-200</v>
      </c>
      <c r="L10" s="23">
        <v>-200</v>
      </c>
      <c r="M10" s="23">
        <v>-200</v>
      </c>
      <c r="N10" s="23">
        <v>-200</v>
      </c>
      <c r="O10" s="23">
        <v>-200</v>
      </c>
      <c r="P10" s="19" t="s">
        <v>46</v>
      </c>
    </row>
    <row r="11" spans="1:16" ht="15" customHeight="1" x14ac:dyDescent="0.3">
      <c r="F11" s="24">
        <f t="shared" ref="F11:O11" si="1">SUM(F10:F10)</f>
        <v>-200</v>
      </c>
      <c r="G11" s="24">
        <f t="shared" si="1"/>
        <v>-200</v>
      </c>
      <c r="H11" s="24">
        <f t="shared" si="1"/>
        <v>-200</v>
      </c>
      <c r="I11" s="24">
        <f t="shared" si="1"/>
        <v>-200</v>
      </c>
      <c r="J11" s="24">
        <f t="shared" si="1"/>
        <v>-200</v>
      </c>
      <c r="K11" s="24">
        <f t="shared" si="1"/>
        <v>-200</v>
      </c>
      <c r="L11" s="24">
        <f t="shared" si="1"/>
        <v>-200</v>
      </c>
      <c r="M11" s="24">
        <f t="shared" si="1"/>
        <v>-200</v>
      </c>
      <c r="N11" s="24">
        <f t="shared" si="1"/>
        <v>-200</v>
      </c>
      <c r="O11" s="24">
        <f t="shared" si="1"/>
        <v>-200</v>
      </c>
      <c r="P11" s="19" t="s">
        <v>47</v>
      </c>
    </row>
    <row r="12" spans="1:16" ht="10.5" customHeight="1" x14ac:dyDescent="0.3"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6" x14ac:dyDescent="0.3">
      <c r="A13" s="16" t="s">
        <v>26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6" x14ac:dyDescent="0.3">
      <c r="B14" s="17" t="s">
        <v>25</v>
      </c>
      <c r="D14" s="20" t="s">
        <v>12</v>
      </c>
      <c r="F14" s="23" cm="1">
        <f t="array" ref="F14:O14">RevDownloads+RevTouring</f>
        <v>1700</v>
      </c>
      <c r="G14" s="23">
        <v>1450</v>
      </c>
      <c r="H14" s="23">
        <v>1250</v>
      </c>
      <c r="I14" s="23">
        <v>1087</v>
      </c>
      <c r="J14" s="23">
        <v>953</v>
      </c>
      <c r="K14" s="23">
        <v>840</v>
      </c>
      <c r="L14" s="23">
        <v>742</v>
      </c>
      <c r="M14" s="23">
        <v>656</v>
      </c>
      <c r="N14" s="23">
        <v>580</v>
      </c>
      <c r="O14" s="23">
        <v>510</v>
      </c>
      <c r="P14" s="19" t="s">
        <v>27</v>
      </c>
    </row>
    <row r="15" spans="1:16" x14ac:dyDescent="0.3">
      <c r="B15" s="17" t="s">
        <v>48</v>
      </c>
      <c r="D15" s="20" t="s">
        <v>12</v>
      </c>
      <c r="F15" s="23">
        <f t="shared" ref="F15:O15" si="2">NetCostTotal</f>
        <v>-200</v>
      </c>
      <c r="G15" s="23"/>
      <c r="H15" s="23"/>
      <c r="I15" s="23"/>
      <c r="J15" s="23"/>
      <c r="K15" s="23"/>
      <c r="L15" s="23"/>
      <c r="M15" s="23"/>
      <c r="N15" s="23"/>
      <c r="O15" s="23"/>
      <c r="P15" s="19" t="s">
        <v>28</v>
      </c>
    </row>
    <row r="16" spans="1:16" x14ac:dyDescent="0.3">
      <c r="B16" s="17" t="s">
        <v>26</v>
      </c>
      <c r="D16" s="20" t="s">
        <v>12</v>
      </c>
      <c r="F16" s="24">
        <f t="shared" ref="F16:O16" si="3">SUM(F14:F15)</f>
        <v>1500</v>
      </c>
      <c r="G16" s="24">
        <f t="shared" si="3"/>
        <v>1450</v>
      </c>
      <c r="H16" s="24">
        <f t="shared" si="3"/>
        <v>1250</v>
      </c>
      <c r="I16" s="24">
        <f t="shared" si="3"/>
        <v>1087</v>
      </c>
      <c r="J16" s="24">
        <f t="shared" si="3"/>
        <v>953</v>
      </c>
      <c r="K16" s="24">
        <f t="shared" si="3"/>
        <v>840</v>
      </c>
      <c r="L16" s="24">
        <f t="shared" si="3"/>
        <v>742</v>
      </c>
      <c r="M16" s="24">
        <f t="shared" si="3"/>
        <v>656</v>
      </c>
      <c r="N16" s="24">
        <f t="shared" si="3"/>
        <v>580</v>
      </c>
      <c r="O16" s="24">
        <f t="shared" si="3"/>
        <v>510</v>
      </c>
      <c r="P16" s="19" t="s">
        <v>29</v>
      </c>
    </row>
    <row r="18" spans="6:6" x14ac:dyDescent="0.3">
      <c r="F18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</vt:i4>
      </vt:variant>
    </vt:vector>
  </HeadingPairs>
  <TitlesOfParts>
    <vt:vector size="38" baseType="lpstr">
      <vt:lpstr>Cover</vt:lpstr>
      <vt:lpstr>Inputs</vt:lpstr>
      <vt:lpstr>Inputs - bills</vt:lpstr>
      <vt:lpstr>Inputs - other</vt:lpstr>
      <vt:lpstr>Calculations</vt:lpstr>
      <vt:lpstr>CoverComp</vt:lpstr>
      <vt:lpstr>CoverStartYear</vt:lpstr>
      <vt:lpstr>CsdtBillsCar</vt:lpstr>
      <vt:lpstr>CstBillElectricity</vt:lpstr>
      <vt:lpstr>CstBillGas</vt:lpstr>
      <vt:lpstr>CstBillRates</vt:lpstr>
      <vt:lpstr>CstBillsClothes</vt:lpstr>
      <vt:lpstr>CstBillsContingency</vt:lpstr>
      <vt:lpstr>CstBillsFood</vt:lpstr>
      <vt:lpstr>CstBillsOther</vt:lpstr>
      <vt:lpstr>CstBillsPhone</vt:lpstr>
      <vt:lpstr>CstBillsTotal</vt:lpstr>
      <vt:lpstr>CstBillWater</vt:lpstr>
      <vt:lpstr>CstHousingPrice</vt:lpstr>
      <vt:lpstr>CstHousingRate</vt:lpstr>
      <vt:lpstr>CstLivingLoose</vt:lpstr>
      <vt:lpstr>'Inputs - bills'!CstSheetTotal</vt:lpstr>
      <vt:lpstr>'Inputs - other'!CstSheetTotal</vt:lpstr>
      <vt:lpstr>CstSheetTotal</vt:lpstr>
      <vt:lpstr>InputBillsSheetName</vt:lpstr>
      <vt:lpstr>InputOtherSheetName</vt:lpstr>
      <vt:lpstr>ModelYear</vt:lpstr>
      <vt:lpstr>NetCostTotal</vt:lpstr>
      <vt:lpstr>NetCstBills</vt:lpstr>
      <vt:lpstr>NetCstBillsFormula</vt:lpstr>
      <vt:lpstr>NetCstLiving</vt:lpstr>
      <vt:lpstr>NetCstLooseLiving</vt:lpstr>
      <vt:lpstr>NetCstOther</vt:lpstr>
      <vt:lpstr>NetCstOtherFormula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2023-07-19T09:33:50Z</dcterms:modified>
</cp:coreProperties>
</file>